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adaniltd-my.sharepoint.com/personal/30149767_adani_com/Documents/Desktop/OPEX/Mahendra Gadh YARD/"/>
    </mc:Choice>
  </mc:AlternateContent>
  <xr:revisionPtr revIDLastSave="1" documentId="13_ncr:1_{515A0F32-2778-4E1D-81BE-E58566D6CBF0}" xr6:coauthVersionLast="47" xr6:coauthVersionMax="47" xr10:uidLastSave="{73F8F5BD-75E1-4696-9D94-B968148C9FAB}"/>
  <bookViews>
    <workbookView xWindow="-120" yWindow="-120" windowWidth="20730" windowHeight="11040" xr2:uid="{900C5882-C305-49B0-A0BA-BD516F4B952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5" i="1"/>
  <c r="F14" i="1"/>
  <c r="F13" i="1"/>
  <c r="F12" i="1"/>
  <c r="F11" i="1"/>
  <c r="F10" i="1"/>
  <c r="F9" i="1"/>
  <c r="F8" i="1"/>
  <c r="F7" i="1"/>
  <c r="F6" i="1"/>
  <c r="F5" i="1"/>
</calcChain>
</file>

<file path=xl/sharedStrings.xml><?xml version="1.0" encoding="utf-8"?>
<sst xmlns="http://schemas.openxmlformats.org/spreadsheetml/2006/main" count="29" uniqueCount="23">
  <si>
    <t>Unit</t>
  </si>
  <si>
    <t>Amount</t>
  </si>
  <si>
    <r>
      <t xml:space="preserve">CLEAN &amp; LEVEL, AREA (45000X45000MM)
</t>
    </r>
    <r>
      <rPr>
        <sz val="10"/>
        <color theme="1"/>
        <rFont val="Adani Regular"/>
        <family val="2"/>
      </rPr>
      <t>CLEAN AREA Cleaning\ de-weed the non-gravel area by mechanical or manual#means including all manpowe r, Machinery like JCB, Tractor&amp; cultivatordisposal of undesirable weeds\ bushes\ shrubs etc. Non-gra vel area shallbe clean by contractor as per the instruction &amp; direction of Engineer Incharge</t>
    </r>
  </si>
  <si>
    <t>SQM</t>
  </si>
  <si>
    <r>
      <t xml:space="preserve">EXCAVATE, EARTHWORK(2300X2300X1800MM)
EARTH WORK EXCAVATION                                                                                                                                                                                                                                                                                                                                                                                                          </t>
    </r>
    <r>
      <rPr>
        <sz val="10"/>
        <color theme="1"/>
        <rFont val="Adani Regular"/>
        <family val="2"/>
      </rPr>
      <t>Excavation of earth for foundation, equipment and machine foundations, trenches, pipe lines, storm water drains, plinth etc. including setting out, clearing &amp; grubbing, moval of debris,dewatering if required, strutting, shoring, if required (sheet piling not required), dressing the sides,leveling to grade and ramming the bottom, stacking/ disposal of  excavated material within aninitial lead of 1 km (Radial distance) including including respective lifts, loading, transporting,
unloading and spreading with all machinary, manpower, tools &amp; tackles, fuel, consumeables etc. complete as per Drawings, Specifications and instruction of Engineer in Charge for the following: (Execution shall be as per approved excavation plan as per Site requirement. All types of soils including, laterite, morrum which can be excavated by means of mechanical excavator (but does not require crow bar, pick axe, chiseling or blasting) Upto 1.50M from GL</t>
    </r>
  </si>
  <si>
    <t>CUM</t>
  </si>
  <si>
    <r>
      <rPr>
        <b/>
        <sz val="11"/>
        <color theme="1"/>
        <rFont val="Aptos Narrow"/>
        <family val="2"/>
        <scheme val="minor"/>
      </rPr>
      <t>BACKFILL, WITH AVAILABLE EARTH</t>
    </r>
    <r>
      <rPr>
        <sz val="10"/>
        <color theme="1"/>
        <rFont val="Adani Regular"/>
        <family val="2"/>
      </rPr>
      <t xml:space="preserve">
Backfilling/ Filling for foundation, equipment and machine foundations, trenches, pipe lines, storm water drains, plinth etc. including dewatering if required, for selected earth/ soils/ useful cutspoils of rock stacked within the lead of 1.0km (Radial distance) or as directed by Engineer, including loading, unloading, transporting, watering and ramming in layers of 30cm Compacted thickness to 85% standard proctor maximum dry density, compacted, leveling and dressing, including all machinary, manpower, tools &amp; tackles, fuel, consumeables etc. complete as per Drawings, specifications and instruction of Engineer in Charge.</t>
    </r>
  </si>
  <si>
    <r>
      <rPr>
        <b/>
        <sz val="11"/>
        <color theme="1"/>
        <rFont val="Aptos Narrow"/>
        <family val="2"/>
        <scheme val="minor"/>
      </rPr>
      <t>SPLY&amp;LAY, GRAVEL (2300X2300X200MM)</t>
    </r>
    <r>
      <rPr>
        <sz val="10"/>
        <color theme="1"/>
        <rFont val="Adani Regular"/>
        <family val="2"/>
      </rPr>
      <t xml:space="preserve">
Providing and laying, Area Levelling for 40 mm size Gravel Spreading work near Switch Yard  area 40 mm size graded machine crushed stone aggregate including placing,compacting, finishing the surface in smooth finish to the correct level and curing with contractors labour. If Required Contractor to spread gravels manually. Gravel spread by contractor on existing and Non gravel(Ng) area</t>
    </r>
  </si>
  <si>
    <r>
      <t xml:space="preserve">LAY, PCC, M10, 1:3:6 (PCC for Equipment Foundation)
</t>
    </r>
    <r>
      <rPr>
        <sz val="10"/>
        <color theme="1"/>
        <rFont val="Adani Regular"/>
        <family val="2"/>
      </rPr>
      <t>Plain Cement Concrete (PCC) as leveling course/ fill around foundations, pipes, floors on grade, water retaining structures, equipment foundations, under foundations, flooring under bed, etc. including formwork, scaffolding &amp; staging, materials, manpower, Tools &amp; tackles, Consumeables etc. all complete as per specification, drawings and direction of Engineer In Charge.
Mix 1:4:8 (1 cement: 4 coarse sand: 8 stone aggregate) (with graded stone aggregate of nominal size (40 mm)</t>
    </r>
  </si>
  <si>
    <r>
      <t xml:space="preserve">SPLY&amp;LAY, GRAVEL (45X45X.150M)
</t>
    </r>
    <r>
      <rPr>
        <sz val="10"/>
        <color theme="1"/>
        <rFont val="Adani Regular"/>
        <family val="2"/>
      </rPr>
      <t>Providing and laying, Area Levelling for 40 mm size Gravel Spreading work near Switch Yard  area 40 mm size graded machine crushed stone aggregate including placing,compacting, finishing the surface in smooth finish to the correct level and curing with contractors labour. If Required Contractor to spread gravels manually. Gravel spread by contractor on existing and Non gravel(Ng) area</t>
    </r>
  </si>
  <si>
    <r>
      <t xml:space="preserve">LAY, RCC, M25, 1:1:2
</t>
    </r>
    <r>
      <rPr>
        <sz val="10"/>
        <color theme="1"/>
        <rFont val="Adani Regular"/>
        <family val="2"/>
      </rPr>
      <t>Providing and laying reinforced cement concrete M25 using 20mm  down chips including machine mixing, placing in position and mechanically vibrating with plate vibrator and niddle vibrator both in pavement (excluding cost of centering, shuttering and reinforcement), finishing, curing complete in all respects as per specification and drawings, including cost of all materials, tools, tackles and labour complete as directed by the Engineer-in-charge.</t>
    </r>
  </si>
  <si>
    <r>
      <t xml:space="preserve">SPLY&amp;FIX, CNTR&amp;SHTR, FORMWORK </t>
    </r>
    <r>
      <rPr>
        <sz val="10"/>
        <color theme="1"/>
        <rFont val="Adani Regular"/>
        <family val="2"/>
      </rPr>
      <t>Providing and fixing centering and shuttering (Steel plate on steel frame or plywood on wooden frame) in  pavement cocreting work including strutting, etc. keeping the same in position during concreting and removal of the same after specified period, Complete with including cost of all materials, tools, tackles and labour complete as directed by the Engineer-in-charge.</t>
    </r>
  </si>
  <si>
    <r>
      <t xml:space="preserve">SPLY&amp;FIX, FOUNDATION BOLT (20mm thik 700mm long)
SPLY&amp;FIX, FOUNDATION BOLT
</t>
    </r>
    <r>
      <rPr>
        <sz val="10"/>
        <color theme="1"/>
        <rFont val="Adani Regular"/>
        <family val="2"/>
      </rPr>
      <t>Secondary Members (purlins, grits, bracing, sag rods, Canopy etc.) as per approved design Surface preparation by copper slag blasting including painting [one coat of primer- Zinc silicate primer (75 Micron DFT), Two intermediate coats of High build epoxy MIO coating (2 x 75 microns DFT) and final coat of Aliphatic Acrylic Polyurethane (50 Micron DFT)] to all surface complete as per detailed and fabrication drawings and specification." Foundation Bolts (unpainted) with erection.</t>
    </r>
  </si>
  <si>
    <t>NOS</t>
  </si>
  <si>
    <r>
      <t xml:space="preserve">SPLY&amp;LAY, REINFORCEMENT, HIGH STRENGTH
</t>
    </r>
    <r>
      <rPr>
        <sz val="10"/>
        <color theme="1"/>
        <rFont val="Adani Regular"/>
        <family val="2"/>
      </rPr>
      <t>Transporting , Straightening, cutting, bending, placing in position at any level, binding &amp; fixing in position using 18/ 20 SWG annealed iron wires including supplying binding wires, providing cover blocks, transportations, materials, manpower, Tools &amp; tackles, Consumeables etc. all complete as per specification, drawings and direction of Engineer In Charge. Only Authorized laps, chairs, separators will be measured and paid under this item." High yield strength deformed bars conforming to grade Fe 500/ Fe 500 D of IS : 1786</t>
    </r>
  </si>
  <si>
    <t>TON</t>
  </si>
  <si>
    <t>Description</t>
  </si>
  <si>
    <t>Qty.</t>
  </si>
  <si>
    <t>Rate</t>
  </si>
  <si>
    <t>S. No.</t>
  </si>
  <si>
    <t>Bill of Quantity</t>
  </si>
  <si>
    <t>LS</t>
  </si>
  <si>
    <r>
      <rPr>
        <b/>
        <sz val="10"/>
        <color theme="1"/>
        <rFont val="Adani Regular"/>
      </rPr>
      <t>Misclleanous Items</t>
    </r>
    <r>
      <rPr>
        <sz val="10"/>
        <color theme="1"/>
        <rFont val="Adani Regular"/>
        <family val="2"/>
      </rPr>
      <t xml:space="preserve">
Dismentaling &amp; reinstalling of fencing, Curbe stone dismentaling &amp; reinstalling, Drain dismentaling &amp; reinstalling, repairing of damaged foundation</t>
    </r>
    <r>
      <rPr>
        <sz val="10"/>
        <color theme="1"/>
        <rFont val="Adani Regular"/>
      </rPr>
      <t>, Earthing of equipments.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</si>
</sst>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dani Regular"/>
      <family val="2"/>
    </font>
    <font>
      <sz val="12"/>
      <name val="Arial"/>
      <family val="2"/>
    </font>
    <font>
      <b/>
      <sz val="11"/>
      <color theme="1"/>
      <name val="Aptos Narrow"/>
      <family val="2"/>
      <scheme val="minor"/>
    </font>
    <font>
      <b/>
      <sz val="14"/>
      <color theme="1"/>
      <name val="Aptos Narrow"/>
      <family val="2"/>
      <scheme val="minor"/>
    </font>
    <font>
      <sz val="14"/>
      <color theme="1"/>
      <name val="Aptos Narrow"/>
      <family val="2"/>
      <scheme val="minor"/>
    </font>
    <font>
      <sz val="20"/>
      <color theme="1"/>
      <name val="Adani Regular"/>
      <family val="2"/>
    </font>
    <font>
      <b/>
      <sz val="10"/>
      <color theme="1"/>
      <name val="Adani Regular"/>
    </font>
    <font>
      <sz val="10"/>
      <color theme="1"/>
      <name val="Adani Regular"/>
    </font>
  </fonts>
  <fills count="5">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5">
    <xf numFmtId="0" fontId="0" fillId="0" borderId="0" xfId="0"/>
    <xf numFmtId="0" fontId="2" fillId="0" borderId="1" xfId="0" applyFont="1" applyBorder="1" applyAlignment="1">
      <alignment horizontal="left" wrapText="1"/>
    </xf>
    <xf numFmtId="0" fontId="0" fillId="0" borderId="1" xfId="0" applyBorder="1" applyAlignment="1">
      <alignment horizontal="center" vertical="center"/>
    </xf>
    <xf numFmtId="0" fontId="2" fillId="0" borderId="1" xfId="0" applyFont="1" applyBorder="1" applyAlignment="1">
      <alignment vertical="top" wrapText="1"/>
    </xf>
    <xf numFmtId="0" fontId="0" fillId="0" borderId="1" xfId="0" applyBorder="1" applyAlignment="1">
      <alignment vertical="top"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top" wrapText="1"/>
    </xf>
    <xf numFmtId="0" fontId="3" fillId="0" borderId="1" xfId="0" applyFont="1" applyBorder="1" applyAlignment="1">
      <alignment horizontal="center"/>
    </xf>
    <xf numFmtId="0" fontId="3" fillId="0" borderId="1" xfId="0" applyFont="1" applyBorder="1"/>
    <xf numFmtId="0" fontId="7" fillId="0" borderId="1" xfId="0" applyFont="1" applyBorder="1" applyAlignment="1">
      <alignment vertical="top"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4" borderId="1" xfId="0" applyFill="1" applyBorder="1" applyAlignment="1">
      <alignment horizontal="center" vertical="center"/>
    </xf>
    <xf numFmtId="0" fontId="0" fillId="0" borderId="1" xfId="0" applyBorder="1"/>
    <xf numFmtId="0" fontId="5" fillId="3" borderId="0" xfId="0" applyFont="1" applyFill="1" applyAlignment="1">
      <alignment horizontal="center"/>
    </xf>
  </cellXfs>
  <cellStyles count="2">
    <cellStyle name="Normal" xfId="0" builtinId="0"/>
    <cellStyle name="Normal 2 11" xfId="1" xr:uid="{2868C3B5-2CBD-4152-821C-79BD32A2C0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F1030-EEA8-4152-8746-73CCA0ED01F1}">
  <dimension ref="A1:F16"/>
  <sheetViews>
    <sheetView tabSelected="1" zoomScale="92" workbookViewId="0">
      <selection activeCell="B6" sqref="B6"/>
    </sheetView>
  </sheetViews>
  <sheetFormatPr defaultRowHeight="13.5" x14ac:dyDescent="0.25"/>
  <cols>
    <col min="1" max="1" width="7" bestFit="1" customWidth="1"/>
    <col min="2" max="2" width="64.6640625" customWidth="1"/>
    <col min="3" max="3" width="6.6640625" customWidth="1"/>
    <col min="4" max="4" width="8.5546875" customWidth="1"/>
  </cols>
  <sheetData>
    <row r="1" spans="1:6" ht="26.25" x14ac:dyDescent="0.4">
      <c r="A1" s="14" t="s">
        <v>20</v>
      </c>
      <c r="B1" s="14"/>
      <c r="C1" s="14"/>
      <c r="D1" s="14"/>
      <c r="E1" s="14"/>
      <c r="F1" s="14"/>
    </row>
    <row r="4" spans="1:6" ht="18.75" x14ac:dyDescent="0.3">
      <c r="A4" s="10" t="s">
        <v>19</v>
      </c>
      <c r="B4" s="7" t="s">
        <v>16</v>
      </c>
      <c r="C4" s="8" t="s">
        <v>0</v>
      </c>
      <c r="D4" s="8" t="s">
        <v>17</v>
      </c>
      <c r="E4" s="8" t="s">
        <v>18</v>
      </c>
      <c r="F4" s="8" t="s">
        <v>1</v>
      </c>
    </row>
    <row r="5" spans="1:6" ht="69" x14ac:dyDescent="0.25">
      <c r="A5" s="11">
        <v>1</v>
      </c>
      <c r="B5" s="1" t="s">
        <v>2</v>
      </c>
      <c r="C5" s="2" t="s">
        <v>3</v>
      </c>
      <c r="D5" s="2">
        <v>1830</v>
      </c>
      <c r="E5" s="2"/>
      <c r="F5" s="2">
        <f>D5*E5</f>
        <v>0</v>
      </c>
    </row>
    <row r="6" spans="1:6" ht="192" x14ac:dyDescent="0.25">
      <c r="A6" s="2">
        <v>2</v>
      </c>
      <c r="B6" s="3" t="s">
        <v>4</v>
      </c>
      <c r="C6" s="2" t="s">
        <v>5</v>
      </c>
      <c r="D6" s="2">
        <v>285</v>
      </c>
      <c r="E6" s="2"/>
      <c r="F6" s="2">
        <f t="shared" ref="F6:F15" si="0">D6*E6</f>
        <v>0</v>
      </c>
    </row>
    <row r="7" spans="1:6" ht="123" x14ac:dyDescent="0.25">
      <c r="A7" s="11">
        <v>3</v>
      </c>
      <c r="B7" s="4" t="s">
        <v>6</v>
      </c>
      <c r="C7" s="2" t="s">
        <v>5</v>
      </c>
      <c r="D7" s="2">
        <v>200</v>
      </c>
      <c r="E7" s="2"/>
      <c r="F7" s="2">
        <f t="shared" si="0"/>
        <v>0</v>
      </c>
    </row>
    <row r="8" spans="1:6" ht="82.5" x14ac:dyDescent="0.25">
      <c r="A8" s="2">
        <v>4</v>
      </c>
      <c r="B8" s="4" t="s">
        <v>7</v>
      </c>
      <c r="C8" s="2" t="s">
        <v>5</v>
      </c>
      <c r="D8" s="2">
        <v>28</v>
      </c>
      <c r="E8" s="2"/>
      <c r="F8" s="2">
        <f t="shared" si="0"/>
        <v>0</v>
      </c>
    </row>
    <row r="9" spans="1:6" ht="109.5" x14ac:dyDescent="0.25">
      <c r="A9" s="11">
        <v>5</v>
      </c>
      <c r="B9" s="5" t="s">
        <v>8</v>
      </c>
      <c r="C9" s="2" t="s">
        <v>5</v>
      </c>
      <c r="D9" s="2">
        <v>15.18</v>
      </c>
      <c r="E9" s="2"/>
      <c r="F9" s="2">
        <f t="shared" si="0"/>
        <v>0</v>
      </c>
    </row>
    <row r="10" spans="1:6" ht="82.5" x14ac:dyDescent="0.25">
      <c r="A10" s="2">
        <v>6</v>
      </c>
      <c r="B10" s="5" t="s">
        <v>9</v>
      </c>
      <c r="C10" s="2" t="s">
        <v>5</v>
      </c>
      <c r="D10" s="2">
        <v>270.75</v>
      </c>
      <c r="E10" s="2"/>
      <c r="F10" s="2">
        <f t="shared" si="0"/>
        <v>0</v>
      </c>
    </row>
    <row r="11" spans="1:6" ht="96" x14ac:dyDescent="0.25">
      <c r="A11" s="2">
        <v>8</v>
      </c>
      <c r="B11" s="5" t="s">
        <v>10</v>
      </c>
      <c r="C11" s="2" t="s">
        <v>5</v>
      </c>
      <c r="D11" s="2">
        <v>60</v>
      </c>
      <c r="E11" s="2"/>
      <c r="F11" s="2">
        <f t="shared" si="0"/>
        <v>0</v>
      </c>
    </row>
    <row r="12" spans="1:6" ht="69" x14ac:dyDescent="0.25">
      <c r="A12" s="11">
        <v>9</v>
      </c>
      <c r="B12" s="5" t="s">
        <v>11</v>
      </c>
      <c r="C12" s="2" t="s">
        <v>3</v>
      </c>
      <c r="D12" s="2">
        <v>190</v>
      </c>
      <c r="E12" s="2"/>
      <c r="F12" s="2">
        <f t="shared" si="0"/>
        <v>0</v>
      </c>
    </row>
    <row r="13" spans="1:6" ht="111" x14ac:dyDescent="0.25">
      <c r="A13" s="2">
        <v>10</v>
      </c>
      <c r="B13" s="6" t="s">
        <v>12</v>
      </c>
      <c r="C13" s="2" t="s">
        <v>13</v>
      </c>
      <c r="D13" s="2">
        <v>120</v>
      </c>
      <c r="E13" s="2"/>
      <c r="F13" s="2">
        <f t="shared" si="0"/>
        <v>0</v>
      </c>
    </row>
    <row r="14" spans="1:6" ht="109.5" x14ac:dyDescent="0.25">
      <c r="A14" s="11">
        <v>11</v>
      </c>
      <c r="B14" s="6" t="s">
        <v>14</v>
      </c>
      <c r="C14" s="2" t="s">
        <v>15</v>
      </c>
      <c r="D14" s="2">
        <v>8.2799999999999994</v>
      </c>
      <c r="E14" s="2"/>
      <c r="F14" s="2">
        <f t="shared" si="0"/>
        <v>0</v>
      </c>
    </row>
    <row r="15" spans="1:6" ht="84.75" customHeight="1" x14ac:dyDescent="0.25">
      <c r="A15" s="2">
        <v>12</v>
      </c>
      <c r="B15" s="9" t="s">
        <v>22</v>
      </c>
      <c r="C15" s="2" t="s">
        <v>21</v>
      </c>
      <c r="D15" s="2">
        <v>1</v>
      </c>
      <c r="E15" s="2"/>
      <c r="F15" s="12">
        <f t="shared" si="0"/>
        <v>0</v>
      </c>
    </row>
    <row r="16" spans="1:6" x14ac:dyDescent="0.25">
      <c r="A16" s="13"/>
      <c r="B16" s="13"/>
      <c r="C16" s="13"/>
      <c r="D16" s="13"/>
      <c r="E16" s="13"/>
      <c r="F16" s="13">
        <f>SUM(F5:F15)</f>
        <v>0</v>
      </c>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Devendra Kumar Sen</dc:creator>
  <cp:lastModifiedBy>Inam Urrab</cp:lastModifiedBy>
  <dcterms:created xsi:type="dcterms:W3CDTF">2026-01-20T06:26:44Z</dcterms:created>
  <dcterms:modified xsi:type="dcterms:W3CDTF">2026-02-10T08:54:31Z</dcterms:modified>
</cp:coreProperties>
</file>